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28800" windowHeight="10995"/>
  </bookViews>
  <sheets>
    <sheet name="Componentes 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 localSheetId="0">[1]T4_GI!#REF!</definedName>
    <definedName name="añoAnálisis">[1]T4_GI!#REF!</definedName>
    <definedName name="_xlnm.Print_Area" localSheetId="0">'Componentes '!$A$1:$O$39</definedName>
    <definedName name="ConsPlus">[1]T3_FGLP!$J$28:$N$35</definedName>
    <definedName name="conv.BlaM3" localSheetId="0">#REF!</definedName>
    <definedName name="conv.BlaM3">#REF!</definedName>
    <definedName name="conv.D2.TMaBl" localSheetId="0">#REF!</definedName>
    <definedName name="conv.D2.TMaBl">#REF!</definedName>
    <definedName name="data">[2]Dat1!$A$5:$AX$1205</definedName>
    <definedName name="Data_Input">[1]Dt1!$BS$3:$DG$498</definedName>
    <definedName name="DataPlatts1">[3]Dat1!$A$5:$AX$976</definedName>
    <definedName name="DPsize" localSheetId="0">[1]T4_GI!#REF!</definedName>
    <definedName name="DPsize">[1]T4_GI!#REF!</definedName>
    <definedName name="GASOLINA" localSheetId="0">#REF!</definedName>
    <definedName name="GASOLINA">#REF!</definedName>
    <definedName name="GASOLINAS" localSheetId="0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" l="1"/>
  <c r="I44" i="1"/>
  <c r="G58" i="1"/>
</calcChain>
</file>

<file path=xl/sharedStrings.xml><?xml version="1.0" encoding="utf-8"?>
<sst xmlns="http://schemas.openxmlformats.org/spreadsheetml/2006/main" count="83" uniqueCount="54">
  <si>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</si>
  <si>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</si>
  <si>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</si>
  <si>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</si>
  <si>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</si>
  <si>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</si>
  <si>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Premium</t>
  </si>
  <si>
    <t>Gasolina Regular</t>
  </si>
  <si>
    <t>Gasolina 84</t>
  </si>
  <si>
    <t>Turbo</t>
  </si>
  <si>
    <t>Diesel 2
Bajo Azufre</t>
  </si>
  <si>
    <t>Diesel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</si>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</sst>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6.03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nentes (2)"/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0.787408653218723</v>
          </cell>
          <cell r="E59">
            <v>0.89079596746229706</v>
          </cell>
          <cell r="F59">
            <v>0.88890012000713547</v>
          </cell>
          <cell r="G59">
            <v>0.88684252158702359</v>
          </cell>
          <cell r="H59">
            <v>0.87411961101936986</v>
          </cell>
          <cell r="I59">
            <v>0.90679592801749243</v>
          </cell>
          <cell r="J59">
            <v>0.89631587888294806</v>
          </cell>
          <cell r="K59">
            <v>0.8510848927488226</v>
          </cell>
          <cell r="L59">
            <v>0.79729587568449467</v>
          </cell>
          <cell r="M59">
            <v>0.79091493696537418</v>
          </cell>
          <cell r="N59">
            <v>0.8816406547285337</v>
          </cell>
          <cell r="O59">
            <v>0.88848972245777091</v>
          </cell>
        </row>
        <row r="60">
          <cell r="B60" t="str">
            <v xml:space="preserve">Flete </v>
          </cell>
          <cell r="D60">
            <v>0.14213821734701015</v>
          </cell>
          <cell r="E60">
            <v>6.1429639432155493E-2</v>
          </cell>
          <cell r="F60">
            <v>6.3141971880593409E-2</v>
          </cell>
          <cell r="G60">
            <v>6.595431472725706E-2</v>
          </cell>
          <cell r="H60">
            <v>7.1979983714305723E-2</v>
          </cell>
          <cell r="I60">
            <v>5.5370905755886289E-2</v>
          </cell>
          <cell r="J60">
            <v>6.461528503224287E-2</v>
          </cell>
          <cell r="K60">
            <v>9.6902414623358288E-2</v>
          </cell>
          <cell r="L60">
            <v>0.14256803231709944</v>
          </cell>
          <cell r="M60">
            <v>0.14743130092121995</v>
          </cell>
          <cell r="N60">
            <v>6.5878289276513943E-2</v>
          </cell>
          <cell r="O60">
            <v>7.5225147958044011E-2</v>
          </cell>
        </row>
        <row r="61">
          <cell r="B61" t="str">
            <v>Seguro + Mermas</v>
          </cell>
          <cell r="D61">
            <v>5.0176940073138271E-3</v>
          </cell>
          <cell r="E61">
            <v>5.1401138260162554E-3</v>
          </cell>
          <cell r="F61">
            <v>5.1391232120099606E-3</v>
          </cell>
          <cell r="G61">
            <v>5.1431973224244877E-3</v>
          </cell>
          <cell r="H61">
            <v>5.1070456123723813E-3</v>
          </cell>
          <cell r="I61">
            <v>3.2636699001593007E-3</v>
          </cell>
          <cell r="J61">
            <v>3.2594785080003277E-3</v>
          </cell>
          <cell r="K61">
            <v>3.2155729466064376E-3</v>
          </cell>
          <cell r="L61">
            <v>2.2481544679398128E-3</v>
          </cell>
          <cell r="M61">
            <v>2.2445242010247328E-3</v>
          </cell>
          <cell r="N61">
            <v>5.1090221460752165E-3</v>
          </cell>
          <cell r="O61">
            <v>3.2689208404504443E-3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1.7501116974866927E-2</v>
          </cell>
          <cell r="E64">
            <v>1.8056169534202814E-2</v>
          </cell>
          <cell r="F64">
            <v>1.7688028397487527E-2</v>
          </cell>
          <cell r="G64">
            <v>1.6003051102661484E-2</v>
          </cell>
          <cell r="H64">
            <v>2.0759733109337861E-2</v>
          </cell>
          <cell r="I64">
            <v>1.393223442679869E-2</v>
          </cell>
          <cell r="J64">
            <v>1.2749227575076851E-2</v>
          </cell>
          <cell r="K64">
            <v>1.6412848568714961E-2</v>
          </cell>
          <cell r="L64">
            <v>2.3333343102224544E-2</v>
          </cell>
          <cell r="M64">
            <v>2.3771546100628226E-2</v>
          </cell>
          <cell r="N64">
            <v>2.1811516500293206E-2</v>
          </cell>
          <cell r="O64">
            <v>1.8209513411227753E-2</v>
          </cell>
        </row>
        <row r="65">
          <cell r="B65" t="str">
            <v>Recepción, Almacenamiento y Despacho</v>
          </cell>
          <cell r="D65">
            <v>4.3534318452085941E-2</v>
          </cell>
          <cell r="E65">
            <v>1.9322403753579191E-2</v>
          </cell>
          <cell r="F65">
            <v>1.9861009860255331E-2</v>
          </cell>
          <cell r="G65">
            <v>2.0745619056712381E-2</v>
          </cell>
          <cell r="H65">
            <v>2.264096485606E-2</v>
          </cell>
          <cell r="I65">
            <v>1.6237261899663274E-2</v>
          </cell>
          <cell r="J65">
            <v>1.8025565056408274E-2</v>
          </cell>
          <cell r="K65">
            <v>2.7032625145037799E-2</v>
          </cell>
          <cell r="L65">
            <v>2.954889225172589E-2</v>
          </cell>
          <cell r="M65">
            <v>3.0556861553390456E-2</v>
          </cell>
          <cell r="N65">
            <v>2.0322204738370923E-2</v>
          </cell>
          <cell r="O65">
            <v>1.0406695332506896E-2</v>
          </cell>
        </row>
        <row r="66">
          <cell r="B66" t="str">
            <v>Ley 27332 + OEFA</v>
          </cell>
          <cell r="D66">
            <v>4.4000000000000003E-3</v>
          </cell>
          <cell r="E66">
            <v>5.2557059917491588E-3</v>
          </cell>
          <cell r="F66">
            <v>5.2697466425183567E-3</v>
          </cell>
          <cell r="G66">
            <v>5.3112962039210572E-3</v>
          </cell>
          <cell r="H66">
            <v>5.3926616885542865E-3</v>
          </cell>
          <cell r="I66">
            <v>4.4000000000000003E-3</v>
          </cell>
          <cell r="J66">
            <v>5.0345649453236675E-3</v>
          </cell>
          <cell r="K66">
            <v>5.3516459674598496E-3</v>
          </cell>
          <cell r="L66">
            <v>5.0057021765160144E-3</v>
          </cell>
          <cell r="M66">
            <v>5.0808302583626626E-3</v>
          </cell>
          <cell r="N66">
            <v>5.238312610212988E-3</v>
          </cell>
          <cell r="O66">
            <v>4.4000000000000011E-3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showGridLines="0" tabSelected="1" zoomScale="85" zoomScaleNormal="85" workbookViewId="0">
      <selection activeCell="F7" sqref="F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7.7109375" customWidth="1"/>
    <col min="6" max="7" width="14.28515625" customWidth="1"/>
    <col min="9" max="9" width="15.42578125" customWidth="1"/>
    <col min="10" max="10" width="14.42578125" customWidth="1"/>
    <col min="11" max="11" width="14" customWidth="1"/>
    <col min="12" max="12" width="15.28515625" customWidth="1"/>
    <col min="13" max="13" width="16.28515625" customWidth="1"/>
    <col min="14" max="14" width="17" customWidth="1"/>
    <col min="15" max="15" width="4" customWidth="1"/>
    <col min="16" max="16" width="3.5703125" customWidth="1"/>
    <col min="17" max="17" width="6.42578125" customWidth="1"/>
    <col min="18" max="20" width="9.28515625" customWidth="1"/>
  </cols>
  <sheetData>
    <row r="1" spans="1:14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1"/>
      <c r="L1" s="4"/>
      <c r="M1" s="4"/>
      <c r="N1" s="5"/>
    </row>
    <row r="2" spans="1:14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7"/>
    </row>
    <row r="3" spans="1:14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  <c r="N3" s="7"/>
    </row>
    <row r="4" spans="1:14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4"/>
      <c r="K4" s="10"/>
      <c r="L4" s="4"/>
      <c r="M4" s="11"/>
      <c r="N4" s="5"/>
    </row>
    <row r="5" spans="1:14" ht="19.5" customHeight="1" x14ac:dyDescent="0.25">
      <c r="A5" s="1"/>
      <c r="B5" s="12"/>
      <c r="C5" s="12"/>
      <c r="D5" s="12"/>
      <c r="E5" s="13" t="s">
        <v>51</v>
      </c>
      <c r="F5" s="13" t="s">
        <v>52</v>
      </c>
      <c r="G5" s="14">
        <v>44974</v>
      </c>
      <c r="H5" s="13" t="s">
        <v>53</v>
      </c>
      <c r="I5" s="15">
        <v>44988</v>
      </c>
      <c r="J5" s="12"/>
      <c r="K5" s="12"/>
      <c r="L5" s="12"/>
      <c r="M5" s="12"/>
      <c r="N5" s="5"/>
    </row>
    <row r="6" spans="1:14" ht="19.5" customHeight="1" x14ac:dyDescent="0.25">
      <c r="A6" s="1"/>
      <c r="B6" s="12"/>
      <c r="C6" s="12"/>
      <c r="D6" s="12"/>
      <c r="E6" s="13"/>
      <c r="F6" s="14"/>
      <c r="G6" s="13"/>
      <c r="H6" s="14"/>
      <c r="I6" s="12"/>
      <c r="J6" s="12"/>
      <c r="K6" s="12"/>
      <c r="L6" s="16"/>
      <c r="M6" s="12"/>
      <c r="N6" s="5"/>
    </row>
    <row r="7" spans="1:14" ht="27" customHeight="1" x14ac:dyDescent="0.25">
      <c r="A7" s="1"/>
      <c r="B7" s="17" t="s">
        <v>2</v>
      </c>
      <c r="C7" s="17"/>
      <c r="D7" s="18">
        <v>44991</v>
      </c>
      <c r="E7" s="18"/>
      <c r="H7" s="9"/>
      <c r="I7" s="9"/>
      <c r="J7" s="19"/>
      <c r="K7" s="19"/>
      <c r="M7" s="1"/>
      <c r="N7" s="20"/>
    </row>
    <row r="8" spans="1:14" ht="18.75" customHeight="1" x14ac:dyDescent="0.25">
      <c r="A8" s="1"/>
      <c r="B8" s="21"/>
      <c r="C8" s="21"/>
      <c r="D8" s="22"/>
      <c r="E8" s="9"/>
      <c r="F8" s="9"/>
      <c r="G8" s="9"/>
      <c r="H8" s="9"/>
      <c r="I8" s="9"/>
      <c r="J8" s="9"/>
      <c r="K8" s="9"/>
      <c r="M8" s="1"/>
      <c r="N8" s="23"/>
    </row>
    <row r="9" spans="1:14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25"/>
      <c r="K9" s="25"/>
      <c r="L9" s="26"/>
      <c r="M9" s="27"/>
      <c r="N9" s="28"/>
    </row>
    <row r="10" spans="1:14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1" t="s">
        <v>10</v>
      </c>
      <c r="J10" s="31" t="s">
        <v>11</v>
      </c>
      <c r="K10" s="30" t="s">
        <v>12</v>
      </c>
      <c r="L10" s="32" t="s">
        <v>13</v>
      </c>
      <c r="M10" s="30" t="s">
        <v>14</v>
      </c>
      <c r="N10" s="33" t="s">
        <v>15</v>
      </c>
    </row>
    <row r="11" spans="1:14" s="34" customFormat="1" ht="24" customHeight="1" x14ac:dyDescent="0.25">
      <c r="B11" s="35" t="s">
        <v>16</v>
      </c>
      <c r="C11" s="35"/>
      <c r="D11" s="36">
        <v>42.685506232087263</v>
      </c>
      <c r="E11" s="36">
        <v>97.380188354967217</v>
      </c>
      <c r="F11" s="36">
        <v>93.012021149820242</v>
      </c>
      <c r="G11" s="36">
        <v>84.003021149820228</v>
      </c>
      <c r="H11" s="36">
        <v>121.51103999999998</v>
      </c>
      <c r="I11" s="36">
        <v>108.19101000000001</v>
      </c>
      <c r="J11" s="36">
        <v>68.50206</v>
      </c>
      <c r="K11" s="36">
        <v>58.707999999999991</v>
      </c>
      <c r="L11" s="36">
        <v>56.317063741721874</v>
      </c>
      <c r="M11" s="36">
        <v>96.431999999999988</v>
      </c>
      <c r="N11" s="36">
        <v>190.27914060828223</v>
      </c>
    </row>
    <row r="12" spans="1:14" s="34" customFormat="1" ht="24" customHeight="1" x14ac:dyDescent="0.25">
      <c r="B12" s="37" t="s">
        <v>17</v>
      </c>
      <c r="C12" s="37"/>
      <c r="D12" s="36">
        <v>40.251487499999996</v>
      </c>
      <c r="E12" s="36">
        <v>95.101376999999985</v>
      </c>
      <c r="F12" s="36">
        <v>89.759039999999985</v>
      </c>
      <c r="G12" s="36">
        <v>89.759039999999985</v>
      </c>
      <c r="H12" s="36">
        <v>121.51103999999998</v>
      </c>
      <c r="I12" s="38">
        <v>107.82471000000001</v>
      </c>
      <c r="J12" s="38">
        <v>68.135760000000005</v>
      </c>
      <c r="K12" s="36">
        <v>58.707999999999991</v>
      </c>
      <c r="L12" s="36">
        <v>58.707999999999991</v>
      </c>
      <c r="M12" s="36">
        <v>96.431999999999988</v>
      </c>
      <c r="N12" s="36">
        <v>190.27914060828223</v>
      </c>
    </row>
    <row r="13" spans="1:14" s="34" customFormat="1" ht="24" customHeight="1" x14ac:dyDescent="0.25">
      <c r="B13" s="37" t="s">
        <v>18</v>
      </c>
      <c r="C13" s="37"/>
      <c r="D13" s="39"/>
      <c r="E13" s="36">
        <v>2.2788113549672269</v>
      </c>
      <c r="F13" s="36">
        <v>3.2529811498202506</v>
      </c>
      <c r="G13" s="36">
        <v>-5.756018850179764</v>
      </c>
      <c r="H13" s="39"/>
      <c r="I13" s="38">
        <v>0.36630000000000001</v>
      </c>
      <c r="J13" s="38">
        <v>0.36630000000000001</v>
      </c>
      <c r="K13" s="36"/>
      <c r="L13" s="36">
        <v>-2.3909362582781188</v>
      </c>
      <c r="M13" s="36"/>
      <c r="N13" s="36"/>
    </row>
    <row r="14" spans="1:14" s="34" customFormat="1" ht="24" customHeight="1" x14ac:dyDescent="0.25">
      <c r="B14" s="37" t="s">
        <v>19</v>
      </c>
      <c r="C14" s="37"/>
      <c r="D14" s="36">
        <v>2.4340187320872699</v>
      </c>
      <c r="E14" s="39"/>
      <c r="F14" s="39"/>
      <c r="G14" s="39"/>
      <c r="H14" s="39"/>
      <c r="J14" s="40"/>
      <c r="K14" s="39"/>
      <c r="L14" s="39"/>
      <c r="M14" s="39"/>
      <c r="N14" s="39"/>
    </row>
    <row r="15" spans="1:14" s="34" customFormat="1" ht="24" customHeight="1" x14ac:dyDescent="0.25">
      <c r="B15" s="41" t="s">
        <v>20</v>
      </c>
      <c r="C15" s="37"/>
      <c r="D15" s="36">
        <v>7.7053277705067895</v>
      </c>
      <c r="E15" s="36">
        <v>6.9172868542158277</v>
      </c>
      <c r="F15" s="36">
        <v>6.9172868542158277</v>
      </c>
      <c r="G15" s="36">
        <v>6.9172868542158277</v>
      </c>
      <c r="H15" s="36">
        <v>7.4197249196402861</v>
      </c>
      <c r="I15" s="38">
        <v>7.7994746202517993</v>
      </c>
      <c r="J15" s="38">
        <v>7.7994746202517993</v>
      </c>
      <c r="K15" s="36">
        <v>10.49783938</v>
      </c>
      <c r="L15" s="36">
        <v>10.49783938</v>
      </c>
      <c r="M15" s="36">
        <v>7.2056286849304572</v>
      </c>
      <c r="N15" s="36">
        <v>16.110233066053066</v>
      </c>
    </row>
    <row r="16" spans="1:14" s="34" customFormat="1" ht="31.5" customHeight="1" x14ac:dyDescent="0.25">
      <c r="B16" s="37" t="s">
        <v>21</v>
      </c>
      <c r="C16" s="37"/>
      <c r="D16" s="36">
        <v>2.0055551933032434E-2</v>
      </c>
      <c r="E16" s="36">
        <v>4.1510395133254857E-2</v>
      </c>
      <c r="F16" s="36">
        <v>3.9771864585606359E-2</v>
      </c>
      <c r="G16" s="36">
        <v>3.6186282585606355E-2</v>
      </c>
      <c r="H16" s="36">
        <v>5.0540859848498987E-2</v>
      </c>
      <c r="I16" s="38">
        <v>4.546826997113871E-2</v>
      </c>
      <c r="J16" s="38">
        <v>2.9910201571138703E-2</v>
      </c>
      <c r="K16" s="36">
        <v>2.7128689036959995E-2</v>
      </c>
      <c r="L16" s="36">
        <v>2.6191442023714973E-2</v>
      </c>
      <c r="M16" s="36">
        <v>4.0625950444492735E-2</v>
      </c>
      <c r="N16" s="36">
        <v>8.0904634480339438E-2</v>
      </c>
    </row>
    <row r="17" spans="1:17" s="34" customFormat="1" ht="24" customHeight="1" x14ac:dyDescent="0.25">
      <c r="B17" s="37" t="s">
        <v>22</v>
      </c>
      <c r="C17" s="37"/>
      <c r="D17" s="36">
        <v>0.25195417001297027</v>
      </c>
      <c r="E17" s="36">
        <v>0.52148737604591522</v>
      </c>
      <c r="F17" s="36">
        <v>0.49964654002018039</v>
      </c>
      <c r="G17" s="36">
        <v>0.45460154002018033</v>
      </c>
      <c r="H17" s="36">
        <v>0.3867922947589208</v>
      </c>
      <c r="I17" s="38">
        <v>0.3479714538607554</v>
      </c>
      <c r="J17" s="38">
        <v>0.2289046038607554</v>
      </c>
      <c r="K17" s="36">
        <v>0.13841167875999996</v>
      </c>
      <c r="L17" s="36">
        <v>0.13362980624344373</v>
      </c>
      <c r="M17" s="36">
        <v>0.51818814342465225</v>
      </c>
      <c r="N17" s="36">
        <v>0.61916812102300589</v>
      </c>
    </row>
    <row r="18" spans="1:17" s="34" customFormat="1" ht="24" customHeight="1" x14ac:dyDescent="0.25">
      <c r="B18" s="41" t="s">
        <v>23</v>
      </c>
      <c r="C18" s="37"/>
      <c r="D18" s="36">
        <v>50.66284372454006</v>
      </c>
      <c r="E18" s="36">
        <v>104.86047298036222</v>
      </c>
      <c r="F18" s="36">
        <v>100.46872640864186</v>
      </c>
      <c r="G18" s="36">
        <v>91.411095826641841</v>
      </c>
      <c r="H18" s="36">
        <v>129.36809807424768</v>
      </c>
      <c r="I18" s="36">
        <v>116.3839243440837</v>
      </c>
      <c r="J18" s="36">
        <v>76.560349425683697</v>
      </c>
      <c r="K18" s="36">
        <v>69.371379747796936</v>
      </c>
      <c r="L18" s="36">
        <v>66.974724369989033</v>
      </c>
      <c r="M18" s="36">
        <v>104.19644277879959</v>
      </c>
      <c r="N18" s="36">
        <v>207.08944642983863</v>
      </c>
    </row>
    <row r="19" spans="1:17" s="34" customFormat="1" ht="24" customHeight="1" x14ac:dyDescent="0.25">
      <c r="B19" s="37" t="s">
        <v>24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7" s="34" customFormat="1" ht="24" customHeight="1" x14ac:dyDescent="0.25">
      <c r="B20" s="37" t="s">
        <v>25</v>
      </c>
      <c r="C20" s="37"/>
      <c r="D20" s="36">
        <v>0.94873739911981858</v>
      </c>
      <c r="E20" s="36">
        <v>1.9377469956484172</v>
      </c>
      <c r="F20" s="36">
        <v>1.6783995933784777</v>
      </c>
      <c r="G20" s="36">
        <v>1.9950133568273056</v>
      </c>
      <c r="H20" s="36">
        <v>1.8669253383452062</v>
      </c>
      <c r="I20" s="38">
        <v>1.5389126094546721</v>
      </c>
      <c r="J20" s="38">
        <v>1.3210361821765304</v>
      </c>
      <c r="K20" s="36">
        <v>1.7181249127487972</v>
      </c>
      <c r="L20" s="36">
        <v>1.6926519078333824</v>
      </c>
      <c r="M20" s="36">
        <v>2.3856977872735587</v>
      </c>
      <c r="N20" s="36">
        <v>3.8997531149811246</v>
      </c>
    </row>
    <row r="21" spans="1:17" s="34" customFormat="1" ht="24" customHeight="1" x14ac:dyDescent="0.25">
      <c r="B21" s="37" t="s">
        <v>26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8">
        <v>2.1757999999999997</v>
      </c>
      <c r="J21" s="38">
        <v>2.1757999999999997</v>
      </c>
      <c r="K21" s="36">
        <v>2.1757999999999997</v>
      </c>
      <c r="L21" s="36">
        <v>2.1757999999999997</v>
      </c>
      <c r="M21" s="36">
        <v>2.2227999999999999</v>
      </c>
      <c r="N21" s="36">
        <v>2.2286999999999999</v>
      </c>
    </row>
    <row r="22" spans="1:17" s="34" customFormat="1" ht="24" customHeight="1" x14ac:dyDescent="0.25">
      <c r="B22" s="37" t="s">
        <v>27</v>
      </c>
      <c r="C22" s="37"/>
      <c r="D22" s="36">
        <v>0.23852446458829199</v>
      </c>
      <c r="E22" s="36">
        <v>0.57730774142237073</v>
      </c>
      <c r="F22" s="36">
        <v>0.5570486110296291</v>
      </c>
      <c r="G22" s="36">
        <v>0.51823556887046307</v>
      </c>
      <c r="H22" s="36">
        <v>0.58960187124890395</v>
      </c>
      <c r="I22" s="38">
        <v>0.60770391240195276</v>
      </c>
      <c r="J22" s="38">
        <v>0.43074289801767818</v>
      </c>
      <c r="K22" s="36">
        <v>0.36858934348130762</v>
      </c>
      <c r="L22" s="36">
        <v>0.36178029791540811</v>
      </c>
      <c r="M22" s="36">
        <v>0.5729556128325286</v>
      </c>
      <c r="N22" s="36">
        <v>0.94230489955525021</v>
      </c>
    </row>
    <row r="23" spans="1:17" s="44" customFormat="1" ht="30" customHeight="1" x14ac:dyDescent="0.25">
      <c r="B23" s="45" t="s">
        <v>28</v>
      </c>
      <c r="C23" s="42"/>
      <c r="D23" s="43">
        <v>54.210105588248176</v>
      </c>
      <c r="E23" s="43">
        <v>109.551327717433</v>
      </c>
      <c r="F23" s="43">
        <v>104.87997461304995</v>
      </c>
      <c r="G23" s="43">
        <v>96.100144752339602</v>
      </c>
      <c r="H23" s="43">
        <v>134.00042528384179</v>
      </c>
      <c r="I23" s="43">
        <v>120.70634086594032</v>
      </c>
      <c r="J23" s="43">
        <v>80.487928505877903</v>
      </c>
      <c r="K23" s="43">
        <v>73.633894004027027</v>
      </c>
      <c r="L23" s="43">
        <v>71.20495657573781</v>
      </c>
      <c r="M23" s="43">
        <v>109.37789617890569</v>
      </c>
      <c r="N23" s="43">
        <v>214.16020444437501</v>
      </c>
    </row>
    <row r="24" spans="1:17" s="34" customFormat="1" ht="9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7" ht="18" x14ac:dyDescent="0.25">
      <c r="B25" s="47"/>
      <c r="C25" s="48"/>
      <c r="D25" s="49"/>
      <c r="E25" s="49"/>
      <c r="F25" s="49"/>
      <c r="G25" s="49"/>
      <c r="H25" s="49"/>
      <c r="I25" s="49"/>
      <c r="J25" s="50"/>
      <c r="K25" s="50"/>
      <c r="L25" s="50"/>
      <c r="M25" s="50"/>
      <c r="N25" s="50"/>
    </row>
    <row r="26" spans="1:17" x14ac:dyDescent="0.25">
      <c r="A26" s="1"/>
      <c r="B26" s="51" t="s">
        <v>29</v>
      </c>
      <c r="C26" s="9"/>
      <c r="D26" s="9"/>
      <c r="E26" s="50"/>
      <c r="F26" s="50"/>
      <c r="G26" s="50"/>
      <c r="H26" s="50"/>
      <c r="I26" s="50"/>
      <c r="J26" s="50"/>
      <c r="K26" s="50"/>
      <c r="L26" s="9"/>
      <c r="M26" s="52"/>
      <c r="N26" s="53"/>
      <c r="O26" s="53"/>
      <c r="P26" s="53"/>
      <c r="Q26" s="53"/>
    </row>
    <row r="27" spans="1:17" x14ac:dyDescent="0.25">
      <c r="A27" s="1"/>
      <c r="B27" s="54" t="s">
        <v>30</v>
      </c>
      <c r="C27" s="9"/>
      <c r="D27" s="9"/>
      <c r="E27" s="50"/>
      <c r="F27" s="50"/>
      <c r="G27" s="50"/>
      <c r="H27" s="50"/>
      <c r="I27" s="50"/>
      <c r="J27" s="50"/>
      <c r="K27" s="50"/>
      <c r="L27" s="9"/>
      <c r="M27" s="52"/>
      <c r="N27" s="53"/>
      <c r="O27" s="53"/>
      <c r="P27" s="53"/>
      <c r="Q27" s="53"/>
    </row>
    <row r="28" spans="1:17" x14ac:dyDescent="0.25">
      <c r="A28" s="1"/>
      <c r="B28" s="9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52"/>
      <c r="N28" s="53"/>
      <c r="O28" s="53"/>
      <c r="P28" s="53"/>
      <c r="Q28" s="53"/>
    </row>
    <row r="29" spans="1:17" x14ac:dyDescent="0.25">
      <c r="A29" s="1"/>
      <c r="B29" s="54" t="s">
        <v>32</v>
      </c>
      <c r="C29" s="52"/>
      <c r="D29" s="52"/>
      <c r="E29" s="52"/>
      <c r="F29" s="52"/>
      <c r="G29" s="52"/>
      <c r="H29" s="52"/>
      <c r="I29" s="52"/>
      <c r="J29" s="52"/>
      <c r="K29" s="55"/>
      <c r="L29" s="52"/>
      <c r="M29" s="52"/>
      <c r="N29" s="53"/>
      <c r="O29" s="53"/>
      <c r="P29" s="53"/>
      <c r="Q29" s="53"/>
    </row>
    <row r="30" spans="1:17" x14ac:dyDescent="0.25">
      <c r="A30" s="1"/>
      <c r="B30" s="54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3"/>
      <c r="P30" s="53"/>
      <c r="Q30" s="53"/>
    </row>
    <row r="31" spans="1:17" x14ac:dyDescent="0.25">
      <c r="A31" s="1"/>
      <c r="B31" s="54" t="s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3"/>
      <c r="O31" s="53"/>
      <c r="P31" s="53"/>
      <c r="Q31" s="53"/>
    </row>
    <row r="32" spans="1:17" x14ac:dyDescent="0.25">
      <c r="A32" s="1"/>
      <c r="B32" s="54" t="s">
        <v>35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/>
      <c r="O32" s="53"/>
      <c r="P32" s="53"/>
      <c r="Q32" s="53"/>
    </row>
    <row r="33" spans="1:17" x14ac:dyDescent="0.25">
      <c r="A33" s="1"/>
      <c r="B33" s="54" t="s">
        <v>36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3"/>
      <c r="O33" s="53"/>
      <c r="P33" s="53"/>
      <c r="Q33" s="53"/>
    </row>
    <row r="34" spans="1:17" x14ac:dyDescent="0.25">
      <c r="A34" s="1"/>
      <c r="B34" s="54" t="s">
        <v>37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3"/>
      <c r="O34" s="53"/>
      <c r="P34" s="53"/>
      <c r="Q34" s="53"/>
    </row>
    <row r="35" spans="1:17" x14ac:dyDescent="0.25">
      <c r="A35" s="1"/>
      <c r="B35" s="54" t="s">
        <v>38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/>
      <c r="O35" s="53"/>
      <c r="P35" s="53"/>
      <c r="Q35" s="53"/>
    </row>
    <row r="36" spans="1:17" x14ac:dyDescent="0.25">
      <c r="A36" s="1"/>
      <c r="B36" s="54" t="s">
        <v>39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3"/>
      <c r="O36" s="53"/>
      <c r="P36" s="53"/>
      <c r="Q36" s="53"/>
    </row>
    <row r="37" spans="1:17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/>
      <c r="O37" s="53"/>
      <c r="P37" s="53"/>
      <c r="Q37" s="53"/>
    </row>
    <row r="38" spans="1:17" x14ac:dyDescent="0.25">
      <c r="A38" s="1"/>
      <c r="B38" s="56" t="s">
        <v>40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3"/>
      <c r="O38" s="53"/>
      <c r="P38" s="53"/>
      <c r="Q38" s="53"/>
    </row>
    <row r="39" spans="1:17" ht="15.75" customHeight="1" x14ac:dyDescent="0.25">
      <c r="A39" s="1"/>
      <c r="B39" s="52" t="s">
        <v>41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53"/>
      <c r="P39" s="53"/>
      <c r="Q39" s="53"/>
    </row>
    <row r="40" spans="1:17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52"/>
      <c r="N40" s="53"/>
      <c r="O40" s="53"/>
      <c r="P40" s="53"/>
      <c r="Q40" s="53"/>
    </row>
    <row r="41" spans="1:17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7" x14ac:dyDescent="0.25">
      <c r="A42" s="1"/>
    </row>
    <row r="43" spans="1:17" x14ac:dyDescent="0.25">
      <c r="A43" s="1"/>
    </row>
    <row r="44" spans="1:17" ht="42" customHeight="1" x14ac:dyDescent="0.25">
      <c r="A44" s="1"/>
      <c r="B44" s="57" t="s">
        <v>42</v>
      </c>
      <c r="C44" s="58">
        <v>44991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1" t="str">
        <f>+I10</f>
        <v>Diesel 2
Bajo Azufre</v>
      </c>
      <c r="J44" s="31" t="str">
        <f>+J10</f>
        <v>Diesel 2
Alto Azufre</v>
      </c>
      <c r="K44" s="30" t="s">
        <v>12</v>
      </c>
      <c r="L44" s="59" t="s">
        <v>13</v>
      </c>
      <c r="M44" s="59" t="s">
        <v>14</v>
      </c>
      <c r="N44" s="59" t="s">
        <v>15</v>
      </c>
    </row>
    <row r="45" spans="1:17" ht="18.75" x14ac:dyDescent="0.25">
      <c r="B45" s="60" t="s">
        <v>16</v>
      </c>
      <c r="C45" s="60"/>
      <c r="D45" s="61">
        <v>42.685506232087263</v>
      </c>
      <c r="E45" s="61">
        <v>97.380188354967217</v>
      </c>
      <c r="F45" s="61">
        <v>93.012021149820242</v>
      </c>
      <c r="G45" s="61">
        <v>84.003021149820228</v>
      </c>
      <c r="H45" s="61">
        <v>121.51103999999998</v>
      </c>
      <c r="I45" s="61">
        <v>108.19101000000001</v>
      </c>
      <c r="J45" s="61">
        <v>68.50206</v>
      </c>
      <c r="K45" s="61">
        <v>58.707999999999991</v>
      </c>
      <c r="L45" s="61">
        <v>56.317063741721874</v>
      </c>
      <c r="M45" s="61">
        <v>96.431999999999988</v>
      </c>
      <c r="N45" s="61">
        <v>190.27914060828223</v>
      </c>
    </row>
    <row r="46" spans="1:17" ht="18.75" x14ac:dyDescent="0.25">
      <c r="B46" s="62" t="s">
        <v>43</v>
      </c>
      <c r="C46" s="62"/>
      <c r="D46" s="61">
        <v>7.7053277705067895</v>
      </c>
      <c r="E46" s="61">
        <v>6.9172868542158277</v>
      </c>
      <c r="F46" s="61">
        <v>6.9172868542158277</v>
      </c>
      <c r="G46" s="61">
        <v>6.9172868542158277</v>
      </c>
      <c r="H46" s="61">
        <v>7.4197249196402861</v>
      </c>
      <c r="I46" s="61">
        <v>7.7994746202517993</v>
      </c>
      <c r="J46" s="61">
        <v>7.7994746202517993</v>
      </c>
      <c r="K46" s="61">
        <v>10.49783938</v>
      </c>
      <c r="L46" s="61">
        <v>10.49783938</v>
      </c>
      <c r="M46" s="61">
        <v>7.2056286849304572</v>
      </c>
      <c r="N46" s="61">
        <v>16.110233066053066</v>
      </c>
    </row>
    <row r="47" spans="1:17" ht="18.75" x14ac:dyDescent="0.25">
      <c r="B47" s="62" t="s">
        <v>44</v>
      </c>
      <c r="C47" s="62"/>
      <c r="D47" s="61">
        <v>0.2720097219460027</v>
      </c>
      <c r="E47" s="61">
        <v>0.56299777117917005</v>
      </c>
      <c r="F47" s="61">
        <v>0.53941840460578672</v>
      </c>
      <c r="G47" s="61">
        <v>0.49078782260578668</v>
      </c>
      <c r="H47" s="61">
        <v>0.43733315460741978</v>
      </c>
      <c r="I47" s="61">
        <v>0.39343972383189413</v>
      </c>
      <c r="J47" s="61">
        <v>0.25881480543189411</v>
      </c>
      <c r="K47" s="61">
        <v>0.16554036779695996</v>
      </c>
      <c r="L47" s="61">
        <v>0.15982124826715871</v>
      </c>
      <c r="M47" s="61">
        <v>0.55881409386914493</v>
      </c>
      <c r="N47" s="61">
        <v>0.70007275550334536</v>
      </c>
    </row>
    <row r="48" spans="1:17" ht="18.75" x14ac:dyDescent="0.25">
      <c r="B48" s="63" t="s">
        <v>23</v>
      </c>
      <c r="C48" s="63"/>
      <c r="D48" s="61">
        <v>50.66284372454006</v>
      </c>
      <c r="E48" s="61">
        <v>104.86047298036222</v>
      </c>
      <c r="F48" s="61">
        <v>100.46872640864186</v>
      </c>
      <c r="G48" s="61">
        <v>91.411095826641841</v>
      </c>
      <c r="H48" s="61">
        <v>129.36809807424768</v>
      </c>
      <c r="I48" s="61">
        <v>116.3839243440837</v>
      </c>
      <c r="J48" s="61">
        <v>76.560349425683697</v>
      </c>
      <c r="K48" s="61">
        <v>69.371379747796936</v>
      </c>
      <c r="L48" s="61">
        <v>66.974724369989033</v>
      </c>
      <c r="M48" s="61">
        <v>104.19644277879959</v>
      </c>
      <c r="N48" s="61">
        <v>207.08944642983863</v>
      </c>
    </row>
    <row r="49" spans="2:17" ht="18.75" x14ac:dyDescent="0.25">
      <c r="B49" s="62" t="s">
        <v>24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</row>
    <row r="50" spans="2:17" ht="18.75" x14ac:dyDescent="0.25">
      <c r="B50" s="63" t="s">
        <v>25</v>
      </c>
      <c r="C50" s="63"/>
      <c r="D50" s="61">
        <v>0.94873739911981858</v>
      </c>
      <c r="E50" s="61">
        <v>1.9377469956484172</v>
      </c>
      <c r="F50" s="61">
        <v>1.6783995933784777</v>
      </c>
      <c r="G50" s="61">
        <v>1.9950133568273056</v>
      </c>
      <c r="H50" s="61">
        <v>1.8669253383452062</v>
      </c>
      <c r="I50" s="61">
        <v>1.5389126094546721</v>
      </c>
      <c r="J50" s="61">
        <v>1.3210361821765304</v>
      </c>
      <c r="K50" s="61">
        <v>1.7181249127487972</v>
      </c>
      <c r="L50" s="61">
        <v>1.6926519078333824</v>
      </c>
      <c r="M50" s="61">
        <v>2.3856977872735587</v>
      </c>
      <c r="N50" s="61">
        <v>3.8997531149811246</v>
      </c>
    </row>
    <row r="51" spans="2:17" ht="18.75" x14ac:dyDescent="0.25">
      <c r="B51" s="63" t="s">
        <v>26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2.2227999999999999</v>
      </c>
      <c r="N51" s="61">
        <v>2.2286999999999999</v>
      </c>
    </row>
    <row r="52" spans="2:17" ht="18.75" x14ac:dyDescent="0.25">
      <c r="B52" s="63" t="s">
        <v>27</v>
      </c>
      <c r="C52" s="63"/>
      <c r="D52" s="61">
        <v>0.23852446458829199</v>
      </c>
      <c r="E52" s="61">
        <v>0.57730774142237073</v>
      </c>
      <c r="F52" s="61">
        <v>0.5570486110296291</v>
      </c>
      <c r="G52" s="61">
        <v>0.51823556887046307</v>
      </c>
      <c r="H52" s="61">
        <v>0.58960187124890395</v>
      </c>
      <c r="I52" s="61">
        <v>0.60770391240195276</v>
      </c>
      <c r="J52" s="61">
        <v>0.43074289801767818</v>
      </c>
      <c r="K52" s="61">
        <v>0.36858934348130762</v>
      </c>
      <c r="L52" s="61">
        <v>0.36178029791540811</v>
      </c>
      <c r="M52" s="61">
        <v>0.5729556128325286</v>
      </c>
      <c r="N52" s="61">
        <v>0.94230489955525021</v>
      </c>
    </row>
    <row r="53" spans="2:17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  <row r="54" spans="2:17" ht="18.75" x14ac:dyDescent="0.25">
      <c r="B54" s="65" t="s">
        <v>45</v>
      </c>
      <c r="C54" s="65"/>
      <c r="D54" s="66">
        <v>54.210105588248176</v>
      </c>
      <c r="E54" s="66">
        <v>109.551327717433</v>
      </c>
      <c r="F54" s="66">
        <v>104.87997461304995</v>
      </c>
      <c r="G54" s="66">
        <v>96.100144752339602</v>
      </c>
      <c r="H54" s="66">
        <v>134.00042528384179</v>
      </c>
      <c r="I54" s="66">
        <v>120.70634086594032</v>
      </c>
      <c r="J54" s="66">
        <v>80.487928505877903</v>
      </c>
      <c r="K54" s="66">
        <v>73.633894004027027</v>
      </c>
      <c r="L54" s="66">
        <v>71.20495657573781</v>
      </c>
      <c r="M54" s="66">
        <v>109.37789617890569</v>
      </c>
      <c r="N54" s="66">
        <v>214.16020444437501</v>
      </c>
    </row>
    <row r="56" spans="2:17" ht="21" x14ac:dyDescent="0.35">
      <c r="C56" s="67"/>
      <c r="D56" s="67"/>
    </row>
    <row r="58" spans="2:17" ht="34.5" customHeight="1" x14ac:dyDescent="0.25">
      <c r="B58" s="57"/>
      <c r="C58" s="58"/>
      <c r="D58" s="30" t="s">
        <v>46</v>
      </c>
      <c r="E58" s="30" t="s">
        <v>6</v>
      </c>
      <c r="F58" s="30" t="s">
        <v>7</v>
      </c>
      <c r="G58" s="30" t="str">
        <f>+G44</f>
        <v>Gasolina 84</v>
      </c>
      <c r="H58" s="30" t="s">
        <v>9</v>
      </c>
      <c r="I58" s="31" t="s">
        <v>10</v>
      </c>
      <c r="J58" s="31" t="s">
        <v>11</v>
      </c>
      <c r="K58" s="30" t="s">
        <v>47</v>
      </c>
      <c r="L58" s="59" t="s">
        <v>48</v>
      </c>
      <c r="M58" s="59" t="s">
        <v>49</v>
      </c>
      <c r="N58" s="59" t="s">
        <v>15</v>
      </c>
      <c r="O58" s="68"/>
      <c r="P58" s="68"/>
      <c r="Q58" s="68"/>
    </row>
    <row r="59" spans="2:17" ht="18.75" x14ac:dyDescent="0.25">
      <c r="B59" s="60" t="s">
        <v>16</v>
      </c>
      <c r="C59" s="60"/>
      <c r="D59" s="69">
        <v>0.787408653218723</v>
      </c>
      <c r="E59" s="69">
        <v>0.88890012000713547</v>
      </c>
      <c r="F59" s="69">
        <v>0.88684252158702359</v>
      </c>
      <c r="G59" s="69">
        <v>0.87411961101936986</v>
      </c>
      <c r="H59" s="69">
        <v>0.90679592801749243</v>
      </c>
      <c r="I59" s="69">
        <v>0.89631587888294806</v>
      </c>
      <c r="J59" s="69">
        <v>0.8510848927488226</v>
      </c>
      <c r="K59" s="69">
        <v>0.79729587568449467</v>
      </c>
      <c r="L59" s="69">
        <v>0.79091493696537418</v>
      </c>
      <c r="M59" s="69">
        <v>0.8816406547285337</v>
      </c>
      <c r="N59" s="69">
        <v>0.88848972245777091</v>
      </c>
    </row>
    <row r="60" spans="2:17" ht="18.75" x14ac:dyDescent="0.25">
      <c r="B60" s="62" t="s">
        <v>43</v>
      </c>
      <c r="C60" s="62"/>
      <c r="D60" s="70">
        <v>0.14213821734701015</v>
      </c>
      <c r="E60" s="70">
        <v>6.3141971880593409E-2</v>
      </c>
      <c r="F60" s="70">
        <v>6.595431472725706E-2</v>
      </c>
      <c r="G60" s="70">
        <v>7.1979983714305723E-2</v>
      </c>
      <c r="H60" s="70">
        <v>5.5370905755886289E-2</v>
      </c>
      <c r="I60" s="70">
        <v>6.461528503224287E-2</v>
      </c>
      <c r="J60" s="70">
        <v>9.6902414623358288E-2</v>
      </c>
      <c r="K60" s="70">
        <v>0.14256803231709944</v>
      </c>
      <c r="L60" s="70">
        <v>0.14743130092121995</v>
      </c>
      <c r="M60" s="70">
        <v>6.5878289276513943E-2</v>
      </c>
      <c r="N60" s="70">
        <v>7.5225147958044011E-2</v>
      </c>
    </row>
    <row r="61" spans="2:17" ht="18.75" x14ac:dyDescent="0.25">
      <c r="B61" s="62" t="s">
        <v>44</v>
      </c>
      <c r="C61" s="62"/>
      <c r="D61" s="70">
        <v>5.0176940073138271E-3</v>
      </c>
      <c r="E61" s="70">
        <v>5.1391232120099606E-3</v>
      </c>
      <c r="F61" s="70">
        <v>5.1431973224244877E-3</v>
      </c>
      <c r="G61" s="70">
        <v>5.1070456123723813E-3</v>
      </c>
      <c r="H61" s="70">
        <v>3.2636699001593007E-3</v>
      </c>
      <c r="I61" s="70">
        <v>3.2594785080003277E-3</v>
      </c>
      <c r="J61" s="70">
        <v>3.2155729466064376E-3</v>
      </c>
      <c r="K61" s="70">
        <v>2.2481544679398128E-3</v>
      </c>
      <c r="L61" s="70">
        <v>2.2445242010247328E-3</v>
      </c>
      <c r="M61" s="70">
        <v>5.1090221460752165E-3</v>
      </c>
      <c r="N61" s="70">
        <v>3.2689208404504443E-3</v>
      </c>
    </row>
    <row r="62" spans="2:17" ht="18.75" x14ac:dyDescent="0.25">
      <c r="B62" s="63" t="s">
        <v>23</v>
      </c>
      <c r="C62" s="63"/>
      <c r="D62" s="70">
        <v>0.93456456457304704</v>
      </c>
      <c r="E62" s="70">
        <v>0.95718121509973886</v>
      </c>
      <c r="F62" s="70">
        <v>0.95794003363670521</v>
      </c>
      <c r="G62" s="70">
        <v>0.95120664034604796</v>
      </c>
      <c r="H62" s="70">
        <v>0.965430503673538</v>
      </c>
      <c r="I62" s="70">
        <v>0.96419064242319119</v>
      </c>
      <c r="J62" s="70">
        <v>0.95120288031878741</v>
      </c>
      <c r="K62" s="70">
        <v>0.94211206246953372</v>
      </c>
      <c r="L62" s="70">
        <v>0.94059076208761883</v>
      </c>
      <c r="M62" s="70">
        <v>0.95262796615112277</v>
      </c>
      <c r="N62" s="70">
        <v>0.96698379125626532</v>
      </c>
    </row>
    <row r="63" spans="2:17" ht="18.75" x14ac:dyDescent="0.25">
      <c r="B63" s="62" t="s">
        <v>50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</row>
    <row r="64" spans="2:17" ht="18.75" x14ac:dyDescent="0.25">
      <c r="B64" s="63" t="s">
        <v>25</v>
      </c>
      <c r="C64" s="63"/>
      <c r="D64" s="70">
        <v>1.7501116974866927E-2</v>
      </c>
      <c r="E64" s="70">
        <v>1.7688028397487527E-2</v>
      </c>
      <c r="F64" s="70">
        <v>1.6003051102661484E-2</v>
      </c>
      <c r="G64" s="70">
        <v>2.0759733109337861E-2</v>
      </c>
      <c r="H64" s="70">
        <v>1.393223442679869E-2</v>
      </c>
      <c r="I64" s="70">
        <v>1.2749227575076851E-2</v>
      </c>
      <c r="J64" s="70">
        <v>1.6412848568714961E-2</v>
      </c>
      <c r="K64" s="70">
        <v>2.3333343102224544E-2</v>
      </c>
      <c r="L64" s="70">
        <v>2.3771546100628226E-2</v>
      </c>
      <c r="M64" s="70">
        <v>2.1811516500293206E-2</v>
      </c>
      <c r="N64" s="70">
        <v>1.8209513411227753E-2</v>
      </c>
    </row>
    <row r="65" spans="2:14" ht="18.75" x14ac:dyDescent="0.25">
      <c r="B65" s="63" t="s">
        <v>26</v>
      </c>
      <c r="C65" s="63"/>
      <c r="D65" s="70">
        <v>4.3534318452085941E-2</v>
      </c>
      <c r="E65" s="70">
        <v>1.9861009860255331E-2</v>
      </c>
      <c r="F65" s="70">
        <v>2.0745619056712381E-2</v>
      </c>
      <c r="G65" s="70">
        <v>2.264096485606E-2</v>
      </c>
      <c r="H65" s="70">
        <v>1.6237261899663274E-2</v>
      </c>
      <c r="I65" s="70">
        <v>1.8025565056408274E-2</v>
      </c>
      <c r="J65" s="70">
        <v>2.7032625145037799E-2</v>
      </c>
      <c r="K65" s="70">
        <v>2.954889225172589E-2</v>
      </c>
      <c r="L65" s="70">
        <v>3.0556861553390456E-2</v>
      </c>
      <c r="M65" s="70">
        <v>2.0322204738370923E-2</v>
      </c>
      <c r="N65" s="70">
        <v>1.0406695332506896E-2</v>
      </c>
    </row>
    <row r="66" spans="2:14" ht="18.75" x14ac:dyDescent="0.25">
      <c r="B66" s="63" t="s">
        <v>27</v>
      </c>
      <c r="C66" s="63"/>
      <c r="D66" s="70">
        <v>4.4000000000000003E-3</v>
      </c>
      <c r="E66" s="70">
        <v>5.2697466425183567E-3</v>
      </c>
      <c r="F66" s="70">
        <v>5.3112962039210572E-3</v>
      </c>
      <c r="G66" s="70">
        <v>5.3926616885542865E-3</v>
      </c>
      <c r="H66" s="70">
        <v>4.4000000000000003E-3</v>
      </c>
      <c r="I66" s="70">
        <v>5.0345649453236675E-3</v>
      </c>
      <c r="J66" s="70">
        <v>5.3516459674598496E-3</v>
      </c>
      <c r="K66" s="70">
        <v>5.0057021765160144E-3</v>
      </c>
      <c r="L66" s="70">
        <v>5.0808302583626626E-3</v>
      </c>
      <c r="M66" s="70">
        <v>5.238312610212988E-3</v>
      </c>
      <c r="N66" s="70">
        <v>4.4000000000000011E-3</v>
      </c>
    </row>
    <row r="67" spans="2:14" ht="18.75" x14ac:dyDescent="0.25">
      <c r="B67" s="65" t="s">
        <v>45</v>
      </c>
      <c r="C67" s="65"/>
      <c r="D67" s="71">
        <v>0.99999999999999978</v>
      </c>
      <c r="E67" s="71">
        <v>1</v>
      </c>
      <c r="F67" s="71">
        <v>1.0000000000000002</v>
      </c>
      <c r="G67" s="71">
        <v>1.0000000000000002</v>
      </c>
      <c r="H67" s="71">
        <v>0.99999999999999989</v>
      </c>
      <c r="I67" s="71">
        <v>1</v>
      </c>
      <c r="J67" s="71">
        <v>1</v>
      </c>
      <c r="K67" s="71">
        <v>1.0000000000000002</v>
      </c>
      <c r="L67" s="71">
        <v>1.0000000000000002</v>
      </c>
      <c r="M67" s="71">
        <v>0.99999999999999989</v>
      </c>
      <c r="N67" s="71">
        <v>1</v>
      </c>
    </row>
    <row r="70" spans="2:14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N2"/>
    <mergeCell ref="B3:N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 </vt:lpstr>
      <vt:lpstr>'Componentes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2023-03-07T20:16:14Z</dcterms:created>
  <dcterms:modified xsi:type="dcterms:W3CDTF">2023-03-07T20:18:47Z</dcterms:modified>
</cp:coreProperties>
</file>